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Φύλλο1" sheetId="1" r:id="rId1"/>
    <sheet name="Φύλλο2" sheetId="2" r:id="rId2"/>
    <sheet name="Φύλλο3" sheetId="3" r:id="rId3"/>
  </sheets>
  <definedNames>
    <definedName name="_xlnm.Print_Area" localSheetId="0">Φύλλο1!$A$1:$H$40</definedName>
  </definedNames>
  <calcPr calcId="152511"/>
</workbook>
</file>

<file path=xl/calcChain.xml><?xml version="1.0" encoding="utf-8"?>
<calcChain xmlns="http://schemas.openxmlformats.org/spreadsheetml/2006/main">
  <c r="H23" i="1" l="1"/>
  <c r="H24" i="1"/>
  <c r="H15" i="1"/>
  <c r="H16" i="1" s="1"/>
  <c r="H25" i="1" l="1"/>
  <c r="H27" i="1" s="1"/>
  <c r="H28" i="1" s="1"/>
  <c r="H29" i="1" l="1"/>
</calcChain>
</file>

<file path=xl/sharedStrings.xml><?xml version="1.0" encoding="utf-8"?>
<sst xmlns="http://schemas.openxmlformats.org/spreadsheetml/2006/main" count="46" uniqueCount="40">
  <si>
    <t>Α/Α</t>
  </si>
  <si>
    <t>ΕΙΔΟΣ</t>
  </si>
  <si>
    <t>ΜΟΝ. ΜΕΤΡΗΣΗΣ</t>
  </si>
  <si>
    <t>ΠΟΣΟΤΗΤΑ</t>
  </si>
  <si>
    <t>TIMH MON. (€)</t>
  </si>
  <si>
    <t>(χωρίς Φ.Π.Α.)</t>
  </si>
  <si>
    <t>ΣΥΝΟΛΙΚΗ ΔΑΠΑΝΗ (€)</t>
  </si>
  <si>
    <t>Λειτουργία της μονάδας αφυδάτωσης της Ε.Ε.Λ. Δήμου Σερρών με εξωτερικό συνεργάτη</t>
  </si>
  <si>
    <t xml:space="preserve">ΩΡΕΣ </t>
  </si>
  <si>
    <t>ΣΥΝΟΛΟ ΚΕΦΑΛΑΙΟΥ Β</t>
  </si>
  <si>
    <t>ΗΜΕΡΕΣ</t>
  </si>
  <si>
    <t xml:space="preserve">                                                                                             ΓΕΝΙΚΟ  ΣΥΝΟΛΟ ΠΑΡΟΧΗΣ ΥΠΗΡΕΣΙΑΣ </t>
  </si>
  <si>
    <t>ΚΕΦΑΛΑΙΟ Α</t>
  </si>
  <si>
    <t>ΚΕΦΑΛΑΙΟ Β</t>
  </si>
  <si>
    <t>ΠΟΣΟΤΗΤΑ ΣΕ ΗΜΕΡΕΣ</t>
  </si>
  <si>
    <t>ΔΗΜΟΤΙΚΗ ΕΠΙΧΕΙΡΗΣΗ</t>
  </si>
  <si>
    <t>ΥΔΡΕΥΣΗΣ - ΑΠΟΧΕΤΕΥΣΗΣ</t>
  </si>
  <si>
    <t xml:space="preserve">ΣΕΡΡΩΝ </t>
  </si>
  <si>
    <t>Δ.Ε.Υ.Α.Σ.</t>
  </si>
  <si>
    <t>ΤΕΧΝΙΚΗ ΥΠΗΡΕΣΙΑ</t>
  </si>
  <si>
    <t xml:space="preserve">Παροχή Υπηρεσίας            για την : </t>
  </si>
  <si>
    <t>Α.Τ.</t>
  </si>
  <si>
    <t xml:space="preserve">Ο Συντάξας </t>
  </si>
  <si>
    <t xml:space="preserve">ΜΠΡΑΧΟΣ ΒΑΣΙΛΕΙΟΣ </t>
  </si>
  <si>
    <t>ΜΗΧΑΝΟΛΟΓΟΣ ΜΗΧΑΝΙΚΟΣ ΤΕ</t>
  </si>
  <si>
    <t>ΘΕΩΡΗΘΗΚΕ</t>
  </si>
  <si>
    <t>ΣΠΥΡΟΥ ΣΤΥΛΙΑΝΟΣ</t>
  </si>
  <si>
    <t>ΠΟΛΙΤΙΚΟΣ ΜΗΧΑΝΙΚΟΣ Π.Ε.</t>
  </si>
  <si>
    <t>Ο Διευθυντής Τεχνικής Υπηρεσίας</t>
  </si>
  <si>
    <t>TIMH MON.ΣΕ  €</t>
  </si>
  <si>
    <t>ΠΡΟΫΠΟΛΟΓΙΣΜΟΣ  ΜΕΛΕΤΗΣ ΠΑΡΟΧΗΣ ΥΠΗΡΕΣΙΑΣ</t>
  </si>
  <si>
    <t>Σέρρες , Απρίλιος  2017</t>
  </si>
  <si>
    <t xml:space="preserve">                                                                            Σύνολο Κεφαλαίων    Α + Β </t>
  </si>
  <si>
    <t xml:space="preserve">                                                                                                                                        ΦΠΑ 24%</t>
  </si>
  <si>
    <t>ΣΥΝΟΛΟ ΚΕΦΑΛΑΙΟΥ Α</t>
  </si>
  <si>
    <t xml:space="preserve"> Mερική λειτουργία της Εγκατάστασης Επεξεργασίας Λυμάτων ( Ε.Ε.Λ.) Δήμου  Σερρών , με εξωτερικό συνεργάτη. </t>
  </si>
  <si>
    <t>Λειτουργία της μονάδας αφυδάτωσης της Ε.Ε.Λ. Δήμου Σερρών με εξωτερικό συνεργάτη, για 8 μήνες .</t>
  </si>
  <si>
    <t>Την Λειτουργία – Εποπτεία και Φύλαξη του συνόλου των εγκαταστάσεων των έργων  της  Ε.Ε.Λ. Δήμου Σερρών που βρίσκεται   στο 3ο χ.λ.μ.  Σερρών – Σκουτάρεως , για το χρονικό διάστημα από 23:00 μ.μ. έως 07:00 π.μ.  της επομένης μέρας ( νυχτερινή βάρδια ) για 8 μήνες   του έτους , συμπεριλαμβανομένων  των Σαββάτων , Κυριακών και αργιών</t>
  </si>
  <si>
    <r>
      <t xml:space="preserve">Την Λειτουργία – Εποπτεία και Φύλαξη του συνόλου των εγκαταστάσεων των έργων  της  Ε.Ε.Λ. Δήμου Σερρών που βρίσκεται   στο 3ο χ.λ.μ.  Σερρών – Σκουτάρεως , για το χρονικό διάστημα από 23:00 μ.μ. έως 07:00 π.μ.  της επομένης μέρας ( νυχτερινή βάρδια ) </t>
    </r>
    <r>
      <rPr>
        <b/>
        <sz val="11"/>
        <rFont val="Arial"/>
        <family val="2"/>
        <charset val="161"/>
      </rPr>
      <t xml:space="preserve">για όλες τις καθημερινές ημέρες για 8 μήνες  του έτους . </t>
    </r>
  </si>
  <si>
    <r>
      <t xml:space="preserve">Την Λειτουργία – Εποπτεία και Φύλαξη του συνόλου των εγκαταστάσεων των έργων  της  Ε.Ε.Λ. Δήμου Σερρών που βρίσκεται   στο 3ο χ.λ.μ.  Σερρών – Σκουτάρεως , για το χρονικό διάστημα από 23:00 μ.μ. έως 07:00 π.μ.  της επομένης μέρας ( νυχτερινή βάρδια ) </t>
    </r>
    <r>
      <rPr>
        <b/>
        <sz val="11"/>
        <rFont val="Arial"/>
        <family val="2"/>
        <charset val="161"/>
      </rPr>
      <t>για όλες τις  Κυριακές και αργίες , για 8 μήνες  του έτους.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</si>
</sst>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€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161"/>
    </font>
    <font>
      <sz val="11"/>
      <color theme="1"/>
      <name val="Arial"/>
      <family val="2"/>
      <charset val="161"/>
    </font>
    <font>
      <b/>
      <sz val="12"/>
      <color theme="1"/>
      <name val="Arial"/>
      <family val="2"/>
      <charset val="161"/>
    </font>
    <font>
      <sz val="11"/>
      <name val="Arial"/>
      <family val="2"/>
      <charset val="161"/>
    </font>
    <font>
      <b/>
      <sz val="11"/>
      <name val="Arial"/>
      <family val="2"/>
      <charset val="161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1" fillId="3" borderId="9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3" borderId="7" xfId="0" applyFont="1" applyFill="1" applyBorder="1" applyAlignment="1">
      <alignment horizontal="right" vertical="center" wrapText="1"/>
    </xf>
    <xf numFmtId="0" fontId="1" fillId="3" borderId="8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justify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right" vertical="center" wrapText="1"/>
    </xf>
    <xf numFmtId="0" fontId="5" fillId="3" borderId="8" xfId="0" applyFont="1" applyFill="1" applyBorder="1" applyAlignment="1">
      <alignment horizontal="right" vertical="center" wrapText="1"/>
    </xf>
    <xf numFmtId="4" fontId="5" fillId="3" borderId="9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right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0" fontId="4" fillId="0" borderId="0" xfId="0" applyFont="1"/>
    <xf numFmtId="4" fontId="4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</cellXfs>
  <cellStyles count="1">
    <cellStyle name="Κανονικό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1"/>
  <sheetViews>
    <sheetView tabSelected="1" view="pageBreakPreview" zoomScaleNormal="100" zoomScaleSheetLayoutView="100" workbookViewId="0">
      <selection activeCell="B16" sqref="B16:G16"/>
    </sheetView>
  </sheetViews>
  <sheetFormatPr defaultRowHeight="15" x14ac:dyDescent="0.25"/>
  <cols>
    <col min="2" max="2" width="5.42578125" customWidth="1"/>
    <col min="3" max="3" width="48.140625" customWidth="1"/>
    <col min="4" max="4" width="7.28515625" customWidth="1"/>
    <col min="5" max="5" width="12.7109375" customWidth="1"/>
    <col min="6" max="6" width="13.140625" customWidth="1"/>
    <col min="7" max="7" width="13.42578125" customWidth="1"/>
    <col min="8" max="8" width="21.140625" customWidth="1"/>
  </cols>
  <sheetData>
    <row r="1" spans="2:8" ht="15" customHeight="1" x14ac:dyDescent="0.25">
      <c r="C1" s="12" t="s">
        <v>15</v>
      </c>
      <c r="D1" s="12"/>
      <c r="E1" s="15" t="s">
        <v>20</v>
      </c>
      <c r="F1" s="15"/>
      <c r="G1" s="14" t="s">
        <v>35</v>
      </c>
      <c r="H1" s="14"/>
    </row>
    <row r="2" spans="2:8" x14ac:dyDescent="0.25">
      <c r="C2" s="12" t="s">
        <v>16</v>
      </c>
      <c r="D2" s="12"/>
      <c r="E2" s="15"/>
      <c r="F2" s="15"/>
      <c r="G2" s="14"/>
      <c r="H2" s="14"/>
    </row>
    <row r="3" spans="2:8" x14ac:dyDescent="0.25">
      <c r="C3" s="12" t="s">
        <v>17</v>
      </c>
      <c r="D3" s="12"/>
      <c r="E3" s="15"/>
      <c r="F3" s="15"/>
      <c r="G3" s="14"/>
      <c r="H3" s="14"/>
    </row>
    <row r="4" spans="2:8" ht="30.75" customHeight="1" x14ac:dyDescent="0.25">
      <c r="C4" s="12" t="s">
        <v>18</v>
      </c>
      <c r="D4" s="12"/>
      <c r="E4" s="15"/>
      <c r="F4" s="15"/>
      <c r="G4" s="14"/>
      <c r="H4" s="14"/>
    </row>
    <row r="5" spans="2:8" x14ac:dyDescent="0.25">
      <c r="C5" s="13" t="s">
        <v>19</v>
      </c>
      <c r="D5" s="13"/>
    </row>
    <row r="7" spans="2:8" ht="15.75" x14ac:dyDescent="0.25">
      <c r="B7" s="16" t="s">
        <v>30</v>
      </c>
      <c r="C7" s="16"/>
      <c r="D7" s="16"/>
      <c r="E7" s="16"/>
      <c r="F7" s="16"/>
      <c r="G7" s="16"/>
      <c r="H7" s="16"/>
    </row>
    <row r="9" spans="2:8" ht="15.75" customHeight="1" x14ac:dyDescent="0.25">
      <c r="B9" s="2"/>
      <c r="C9" s="2"/>
      <c r="D9" s="2"/>
      <c r="E9" s="2"/>
      <c r="F9" s="2"/>
      <c r="G9" s="2"/>
      <c r="H9" s="1"/>
    </row>
    <row r="10" spans="2:8" ht="15" customHeight="1" thickBot="1" x14ac:dyDescent="0.3">
      <c r="B10" s="2"/>
      <c r="C10" s="2"/>
      <c r="D10" s="2"/>
      <c r="E10" s="2"/>
      <c r="F10" s="2"/>
      <c r="G10" s="2"/>
      <c r="H10" s="1"/>
    </row>
    <row r="11" spans="2:8" ht="30" customHeight="1" thickTop="1" x14ac:dyDescent="0.25">
      <c r="B11" s="19" t="s">
        <v>12</v>
      </c>
      <c r="C11" s="20"/>
      <c r="D11" s="20"/>
      <c r="E11" s="20"/>
      <c r="F11" s="20"/>
      <c r="G11" s="20"/>
      <c r="H11" s="21"/>
    </row>
    <row r="12" spans="2:8" x14ac:dyDescent="0.25">
      <c r="B12" s="26" t="s">
        <v>7</v>
      </c>
      <c r="C12" s="27"/>
      <c r="D12" s="27"/>
      <c r="E12" s="27"/>
      <c r="F12" s="27"/>
      <c r="G12" s="27"/>
      <c r="H12" s="28"/>
    </row>
    <row r="13" spans="2:8" ht="30" x14ac:dyDescent="0.25">
      <c r="B13" s="22" t="s">
        <v>0</v>
      </c>
      <c r="C13" s="23" t="s">
        <v>1</v>
      </c>
      <c r="D13" s="29" t="s">
        <v>21</v>
      </c>
      <c r="E13" s="23" t="s">
        <v>2</v>
      </c>
      <c r="F13" s="24" t="s">
        <v>3</v>
      </c>
      <c r="G13" s="5" t="s">
        <v>4</v>
      </c>
      <c r="H13" s="25" t="s">
        <v>6</v>
      </c>
    </row>
    <row r="14" spans="2:8" ht="30" x14ac:dyDescent="0.25">
      <c r="B14" s="22"/>
      <c r="C14" s="23"/>
      <c r="D14" s="30"/>
      <c r="E14" s="23"/>
      <c r="F14" s="24"/>
      <c r="G14" s="5" t="s">
        <v>5</v>
      </c>
      <c r="H14" s="25"/>
    </row>
    <row r="15" spans="2:8" ht="42.75" x14ac:dyDescent="0.25">
      <c r="B15" s="6">
        <v>1</v>
      </c>
      <c r="C15" s="31" t="s">
        <v>36</v>
      </c>
      <c r="D15" s="11">
        <v>1</v>
      </c>
      <c r="E15" s="7" t="s">
        <v>8</v>
      </c>
      <c r="F15" s="10">
        <v>2112</v>
      </c>
      <c r="G15" s="10">
        <v>12</v>
      </c>
      <c r="H15" s="8">
        <f>F15*G15</f>
        <v>25344</v>
      </c>
    </row>
    <row r="16" spans="2:8" ht="47.25" customHeight="1" thickBot="1" x14ac:dyDescent="0.3">
      <c r="B16" s="17" t="s">
        <v>34</v>
      </c>
      <c r="C16" s="18"/>
      <c r="D16" s="18"/>
      <c r="E16" s="18"/>
      <c r="F16" s="18"/>
      <c r="G16" s="18"/>
      <c r="H16" s="9">
        <f>SUM(H15:H15)</f>
        <v>25344</v>
      </c>
    </row>
    <row r="17" spans="2:8" ht="15.75" thickTop="1" x14ac:dyDescent="0.25">
      <c r="B17" s="3"/>
      <c r="C17" s="3"/>
      <c r="D17" s="3"/>
      <c r="E17" s="3"/>
      <c r="F17" s="3"/>
      <c r="G17" s="3"/>
      <c r="H17" s="4"/>
    </row>
    <row r="18" spans="2:8" ht="15.75" thickBot="1" x14ac:dyDescent="0.3">
      <c r="B18" s="3"/>
      <c r="C18" s="3"/>
      <c r="D18" s="3"/>
      <c r="E18" s="3"/>
      <c r="F18" s="3"/>
      <c r="G18" s="3"/>
      <c r="H18" s="4"/>
    </row>
    <row r="19" spans="2:8" ht="15.75" thickTop="1" x14ac:dyDescent="0.25">
      <c r="B19" s="32" t="s">
        <v>13</v>
      </c>
      <c r="C19" s="33"/>
      <c r="D19" s="33"/>
      <c r="E19" s="33"/>
      <c r="F19" s="33"/>
      <c r="G19" s="33"/>
      <c r="H19" s="34"/>
    </row>
    <row r="20" spans="2:8" ht="63.75" customHeight="1" x14ac:dyDescent="0.25">
      <c r="B20" s="35" t="s">
        <v>37</v>
      </c>
      <c r="C20" s="36"/>
      <c r="D20" s="36"/>
      <c r="E20" s="36"/>
      <c r="F20" s="36"/>
      <c r="G20" s="36"/>
      <c r="H20" s="37"/>
    </row>
    <row r="21" spans="2:8" x14ac:dyDescent="0.25">
      <c r="B21" s="38" t="s">
        <v>0</v>
      </c>
      <c r="C21" s="39" t="s">
        <v>1</v>
      </c>
      <c r="D21" s="40" t="s">
        <v>21</v>
      </c>
      <c r="E21" s="39" t="s">
        <v>2</v>
      </c>
      <c r="F21" s="41" t="s">
        <v>14</v>
      </c>
      <c r="G21" s="42" t="s">
        <v>29</v>
      </c>
      <c r="H21" s="43" t="s">
        <v>6</v>
      </c>
    </row>
    <row r="22" spans="2:8" x14ac:dyDescent="0.25">
      <c r="B22" s="38"/>
      <c r="C22" s="39"/>
      <c r="D22" s="44"/>
      <c r="E22" s="39"/>
      <c r="F22" s="41"/>
      <c r="G22" s="45"/>
      <c r="H22" s="43"/>
    </row>
    <row r="23" spans="2:8" ht="101.25" x14ac:dyDescent="0.25">
      <c r="B23" s="46">
        <v>2</v>
      </c>
      <c r="C23" s="31" t="s">
        <v>38</v>
      </c>
      <c r="D23" s="47">
        <v>2</v>
      </c>
      <c r="E23" s="47" t="s">
        <v>10</v>
      </c>
      <c r="F23" s="47">
        <v>208</v>
      </c>
      <c r="G23" s="48">
        <v>124</v>
      </c>
      <c r="H23" s="49">
        <f>F23*G23</f>
        <v>25792</v>
      </c>
    </row>
    <row r="24" spans="2:8" ht="101.25" x14ac:dyDescent="0.25">
      <c r="B24" s="46">
        <v>3</v>
      </c>
      <c r="C24" s="31" t="s">
        <v>39</v>
      </c>
      <c r="D24" s="47">
        <v>3</v>
      </c>
      <c r="E24" s="47" t="s">
        <v>10</v>
      </c>
      <c r="F24" s="47">
        <v>36</v>
      </c>
      <c r="G24" s="48">
        <v>186</v>
      </c>
      <c r="H24" s="49">
        <f>F24*G24</f>
        <v>6696</v>
      </c>
    </row>
    <row r="25" spans="2:8" ht="15.75" thickBot="1" x14ac:dyDescent="0.3">
      <c r="B25" s="50" t="s">
        <v>9</v>
      </c>
      <c r="C25" s="51"/>
      <c r="D25" s="51"/>
      <c r="E25" s="51"/>
      <c r="F25" s="51"/>
      <c r="G25" s="51"/>
      <c r="H25" s="52">
        <f>H23+H24</f>
        <v>32488</v>
      </c>
    </row>
    <row r="26" spans="2:8" ht="16.5" thickTop="1" thickBot="1" x14ac:dyDescent="0.3">
      <c r="B26" s="53"/>
      <c r="C26" s="53"/>
      <c r="D26" s="53"/>
      <c r="E26" s="53"/>
      <c r="F26" s="53"/>
      <c r="G26" s="53"/>
      <c r="H26" s="54"/>
    </row>
    <row r="27" spans="2:8" ht="15.75" thickTop="1" x14ac:dyDescent="0.25">
      <c r="B27" s="55" t="s">
        <v>32</v>
      </c>
      <c r="C27" s="56"/>
      <c r="D27" s="56"/>
      <c r="E27" s="56"/>
      <c r="F27" s="56"/>
      <c r="G27" s="56"/>
      <c r="H27" s="57">
        <f>SUM(H16+H25)</f>
        <v>57832</v>
      </c>
    </row>
    <row r="28" spans="2:8" x14ac:dyDescent="0.25">
      <c r="B28" s="58" t="s">
        <v>33</v>
      </c>
      <c r="C28" s="59"/>
      <c r="D28" s="59"/>
      <c r="E28" s="59"/>
      <c r="F28" s="59"/>
      <c r="G28" s="59"/>
      <c r="H28" s="49">
        <f>H27*0.24</f>
        <v>13879.68</v>
      </c>
    </row>
    <row r="29" spans="2:8" ht="66" customHeight="1" thickBot="1" x14ac:dyDescent="0.3">
      <c r="B29" s="60" t="s">
        <v>11</v>
      </c>
      <c r="C29" s="61"/>
      <c r="D29" s="61"/>
      <c r="E29" s="61"/>
      <c r="F29" s="61"/>
      <c r="G29" s="61"/>
      <c r="H29" s="62">
        <f>SUM(H27:H28)</f>
        <v>71711.679999999993</v>
      </c>
    </row>
    <row r="30" spans="2:8" ht="30" customHeight="1" thickTop="1" x14ac:dyDescent="0.25">
      <c r="B30" s="63"/>
      <c r="C30" s="63"/>
      <c r="D30" s="63"/>
      <c r="E30" s="63"/>
      <c r="F30" s="63"/>
      <c r="G30" s="63"/>
      <c r="H30" s="64"/>
    </row>
    <row r="31" spans="2:8" x14ac:dyDescent="0.25">
      <c r="B31" s="63"/>
      <c r="C31" s="63"/>
      <c r="D31" s="63"/>
      <c r="E31" s="63"/>
      <c r="F31" s="63"/>
      <c r="G31" s="63"/>
      <c r="H31" s="63"/>
    </row>
    <row r="32" spans="2:8" x14ac:dyDescent="0.25">
      <c r="B32" s="63"/>
      <c r="C32" s="65" t="s">
        <v>31</v>
      </c>
      <c r="D32" s="63"/>
      <c r="E32" s="63"/>
      <c r="F32" s="63"/>
      <c r="G32" s="66" t="s">
        <v>25</v>
      </c>
      <c r="H32" s="66"/>
    </row>
    <row r="33" spans="2:8" x14ac:dyDescent="0.25">
      <c r="B33" s="63"/>
      <c r="C33" s="65"/>
      <c r="D33" s="63"/>
      <c r="E33" s="63"/>
      <c r="F33" s="63"/>
      <c r="G33" s="67"/>
      <c r="H33" s="67"/>
    </row>
    <row r="34" spans="2:8" x14ac:dyDescent="0.25">
      <c r="B34" s="63"/>
      <c r="C34" s="65" t="s">
        <v>22</v>
      </c>
      <c r="D34" s="63"/>
      <c r="E34" s="63"/>
      <c r="F34" s="63"/>
      <c r="G34" s="66" t="s">
        <v>28</v>
      </c>
      <c r="H34" s="66"/>
    </row>
    <row r="35" spans="2:8" x14ac:dyDescent="0.25">
      <c r="B35" s="63"/>
      <c r="C35" s="65"/>
      <c r="D35" s="63"/>
      <c r="E35" s="63"/>
      <c r="F35" s="63"/>
      <c r="G35" s="67"/>
      <c r="H35" s="67"/>
    </row>
    <row r="36" spans="2:8" ht="22.5" customHeight="1" x14ac:dyDescent="0.25">
      <c r="B36" s="68"/>
      <c r="C36" s="65"/>
      <c r="D36" s="63"/>
      <c r="E36" s="63"/>
      <c r="F36" s="63"/>
      <c r="G36" s="67"/>
      <c r="H36" s="67"/>
    </row>
    <row r="37" spans="2:8" ht="22.5" customHeight="1" x14ac:dyDescent="0.25">
      <c r="B37" s="68"/>
      <c r="C37" s="65"/>
      <c r="D37" s="63"/>
      <c r="E37" s="63"/>
      <c r="F37" s="63"/>
      <c r="G37" s="67"/>
      <c r="H37" s="67"/>
    </row>
    <row r="38" spans="2:8" ht="22.5" customHeight="1" x14ac:dyDescent="0.25">
      <c r="B38" s="68"/>
      <c r="C38" s="65" t="s">
        <v>23</v>
      </c>
      <c r="D38" s="63"/>
      <c r="E38" s="63"/>
      <c r="F38" s="63"/>
      <c r="G38" s="66" t="s">
        <v>26</v>
      </c>
      <c r="H38" s="66"/>
    </row>
    <row r="39" spans="2:8" x14ac:dyDescent="0.25">
      <c r="B39" s="68"/>
      <c r="C39" s="65" t="s">
        <v>24</v>
      </c>
      <c r="D39" s="63"/>
      <c r="E39" s="63"/>
      <c r="F39" s="63"/>
      <c r="G39" s="66" t="s">
        <v>27</v>
      </c>
      <c r="H39" s="66"/>
    </row>
    <row r="40" spans="2:8" x14ac:dyDescent="0.25">
      <c r="B40" s="68"/>
      <c r="C40" s="68"/>
      <c r="D40" s="68"/>
      <c r="E40" s="68"/>
      <c r="F40" s="68"/>
      <c r="G40" s="68"/>
      <c r="H40" s="68"/>
    </row>
    <row r="41" spans="2:8" x14ac:dyDescent="0.25">
      <c r="B41" s="68"/>
      <c r="C41" s="68"/>
      <c r="D41" s="68"/>
      <c r="E41" s="68"/>
      <c r="F41" s="68"/>
      <c r="G41" s="68"/>
      <c r="H41" s="68"/>
    </row>
  </sheetData>
  <mergeCells count="29">
    <mergeCell ref="E13:E14"/>
    <mergeCell ref="F13:F14"/>
    <mergeCell ref="H13:H14"/>
    <mergeCell ref="B11:H11"/>
    <mergeCell ref="B13:B14"/>
    <mergeCell ref="D13:D14"/>
    <mergeCell ref="G1:H4"/>
    <mergeCell ref="E1:F4"/>
    <mergeCell ref="B7:H7"/>
    <mergeCell ref="B25:G25"/>
    <mergeCell ref="B16:G16"/>
    <mergeCell ref="B19:H19"/>
    <mergeCell ref="B21:B22"/>
    <mergeCell ref="C21:C22"/>
    <mergeCell ref="E21:E22"/>
    <mergeCell ref="F21:F22"/>
    <mergeCell ref="H21:H22"/>
    <mergeCell ref="B20:H20"/>
    <mergeCell ref="B12:H12"/>
    <mergeCell ref="D21:D22"/>
    <mergeCell ref="G21:G22"/>
    <mergeCell ref="C13:C14"/>
    <mergeCell ref="G32:H32"/>
    <mergeCell ref="G34:H34"/>
    <mergeCell ref="G38:H38"/>
    <mergeCell ref="G39:H39"/>
    <mergeCell ref="B27:G27"/>
    <mergeCell ref="B28:G28"/>
    <mergeCell ref="B29:G29"/>
  </mergeCells>
  <pageMargins left="0.70866141732283472" right="0.70866141732283472" top="0.74803149606299213" bottom="0.74803149606299213" header="0.31496062992125984" footer="0.31496062992125984"/>
  <pageSetup paperSize="9" scale="74" orientation="landscape" verticalDpi="597" r:id="rId1"/>
  <headerFooter>
    <oddHeader>&amp;CΠΡΟΫΠΟΛΟΓΙΣΜΟΣ ΜΕΛΕΤΗΣ</oddHeader>
    <oddFooter>&amp;CΣελίδα &amp;P</oddFooter>
  </headerFooter>
  <rowBreaks count="1" manualBreakCount="1">
    <brk id="18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Περιοχές με ονόματα</vt:lpstr>
      </vt:variant>
      <vt:variant>
        <vt:i4>1</vt:i4>
      </vt:variant>
    </vt:vector>
  </HeadingPairs>
  <TitlesOfParts>
    <vt:vector size="4" baseType="lpstr">
      <vt:lpstr>Φύλλο1</vt:lpstr>
      <vt:lpstr>Φύλλο2</vt:lpstr>
      <vt:lpstr>Φύλλο3</vt:lpstr>
      <vt:lpstr>Φύλλο1!Print_Area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2017-10-23T07:46:08Z</dcterms:modified>
</cp:coreProperties>
</file>